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труктура НМЦ и форма КП" sheetId="1" state="visible" r:id="rId2"/>
  </sheets>
  <externalReferences>
    <externalReference r:id="rId3"/>
  </externalReferences>
  <definedNames>
    <definedName function="false" hidden="false" name="СпособЗакупки" vbProcedure="false">[1]ПП925!$B$7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<sst xmlns="http://schemas.openxmlformats.org/spreadsheetml/2006/main" count="33" uniqueCount="26">
  <si>
    <t xml:space="preserve">Приложение к Документации о закупке – Структура НМЦ (в т.ч. форма Коммерческого предложения)</t>
  </si>
  <si>
    <r>
      <rPr>
        <b val="true"/>
        <sz val="12"/>
        <color rgb="FF002060"/>
        <rFont val="Calibri"/>
        <family val="2"/>
        <charset val="204"/>
      </rPr>
      <t xml:space="preserve">Начальная (максимальная) цена Договора / цена лота:</t>
    </r>
    <r>
      <rPr>
        <sz val="12"/>
        <color rgb="FF002060"/>
        <rFont val="Calibri"/>
        <family val="2"/>
        <charset val="204"/>
      </rPr>
      <t xml:space="preserve"> </t>
    </r>
  </si>
  <si>
    <t xml:space="preserve">руб. (без учета НДС)</t>
  </si>
  <si>
    <t xml:space="preserve">Форма Коммерческого предложения Участника </t>
  </si>
  <si>
    <t xml:space="preserve">Приложение 1 к письму о подаче оферты
от «____» _____________ г. №__________</t>
  </si>
  <si>
    <t xml:space="preserve">Наименование и ИНН Участника: _________________________________</t>
  </si>
  <si>
    <t xml:space="preserve">Структура НМЦ </t>
  </si>
  <si>
    <t xml:space="preserve">КОММЕРЧЕСКОЕ ПРЕДЛОЖЕНИЕ</t>
  </si>
  <si>
    <t xml:space="preserve">№ п/п</t>
  </si>
  <si>
    <t xml:space="preserve">Наименование продукции (товары / работы / услуги), являющейся предметом закупки</t>
  </si>
  <si>
    <t xml:space="preserve">Ед. 
изм.</t>
  </si>
  <si>
    <t xml:space="preserve">НМЦ единицы продукции
(руб. без НДС)</t>
  </si>
  <si>
    <t xml:space="preserve">Кол-во</t>
  </si>
  <si>
    <t xml:space="preserve">НМЦ по позиции продукции
(руб. без НДС)</t>
  </si>
  <si>
    <t xml:space="preserve">Наименование предлагаемой продукции (товары, работы, услуги)</t>
  </si>
  <si>
    <r>
      <rPr>
        <b val="true"/>
        <sz val="10"/>
        <color rgb="FF000000"/>
        <rFont val="Calibri"/>
        <family val="2"/>
        <charset val="204"/>
      </rPr>
      <t xml:space="preserve">Страна происхождения товара
</t>
    </r>
    <r>
      <rPr>
        <i val="true"/>
        <sz val="10"/>
        <color rgb="FFFF0000"/>
        <rFont val="Calibri"/>
        <family val="2"/>
        <charset val="204"/>
      </rPr>
      <t xml:space="preserve">[только для товаров, 
в соответствии с общероссийским классификатором стран мира]</t>
    </r>
  </si>
  <si>
    <r>
      <rPr>
        <b val="true"/>
        <sz val="10"/>
        <color rgb="FF000000"/>
        <rFont val="Calibri"/>
        <family val="2"/>
        <charset val="204"/>
      </rPr>
      <t xml:space="preserve">Производитель продукции
</t>
    </r>
    <r>
      <rPr>
        <i val="true"/>
        <sz val="10"/>
        <color rgb="FFFF0000"/>
        <rFont val="Calibri"/>
        <family val="2"/>
        <charset val="204"/>
      </rPr>
      <t xml:space="preserve"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</si>
  <si>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 xml:space="preserve">Итоговая стоимость позиции
(руб. без НДС)</t>
  </si>
  <si>
    <t xml:space="preserve">ОКПД2 - 33.12.15.000 «Услуги по ремонту и техническому обслуживанию подъёмно-транспортного оборудования на ДЭС Оленек Оленекского района РС(Я)»</t>
  </si>
  <si>
    <t xml:space="preserve">усл. ед.</t>
  </si>
  <si>
    <t xml:space="preserve">ИТОГО без НДС, руб.</t>
  </si>
  <si>
    <t xml:space="preserve">Кроме того, НДС, руб.</t>
  </si>
  <si>
    <t xml:space="preserve">ПОНИЖАЮЩИЙ КОЭФФИЦИЕНТ (k)</t>
  </si>
  <si>
    <t xml:space="preserve">ИТОГО с НДС, руб.</t>
  </si>
  <si>
    <t xml:space="preserve">ИТОГО С УЧЕТОМ ПОНИЖАЮЩЕГО КОЭФФИЦИЕНТА (P=N*k), руб. без НДС</t>
  </si>
  <si>
    <t xml:space="preserve">__________________________________
(подпись, М.П.)
Андросов А.Е., главный эксперт СЭРВТМО УЭРДО
(фамилия, имя, отчество подписавшего, должность)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</si>
</sst>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.00"/>
    <numFmt numFmtId="166" formatCode="@"/>
    <numFmt numFmtId="167" formatCode="#,##0"/>
    <numFmt numFmtId="168" formatCode="General"/>
    <numFmt numFmtId="169" formatCode="0%"/>
    <numFmt numFmtId="170" formatCode="#,##0.0000000"/>
  </numFmts>
  <fonts count="17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Calibri"/>
      <family val="2"/>
      <charset val="204"/>
    </font>
    <font>
      <sz val="10"/>
      <color rgb="FF000000"/>
      <name val="Calibri"/>
      <family val="2"/>
      <charset val="1"/>
    </font>
    <font>
      <b val="true"/>
      <sz val="12"/>
      <color rgb="FF002060"/>
      <name val="Calibri"/>
      <family val="2"/>
      <charset val="204"/>
    </font>
    <font>
      <sz val="12"/>
      <color rgb="FF002060"/>
      <name val="Calibri"/>
      <family val="2"/>
      <charset val="204"/>
    </font>
    <font>
      <i val="true"/>
      <sz val="10"/>
      <color rgb="FF808080"/>
      <name val="Calibri"/>
      <family val="2"/>
      <charset val="204"/>
    </font>
    <font>
      <sz val="12"/>
      <color rgb="FF000000"/>
      <name val="Times New Roman"/>
      <family val="1"/>
      <charset val="204"/>
    </font>
    <font>
      <b val="true"/>
      <sz val="10"/>
      <color rgb="FF000000"/>
      <name val="Calibri"/>
      <family val="2"/>
      <charset val="204"/>
    </font>
    <font>
      <i val="true"/>
      <sz val="10"/>
      <color rgb="FFFF000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rgb="FF002060"/>
      <name val="Calibri"/>
      <family val="2"/>
      <charset val="204"/>
    </font>
    <font>
      <b val="true"/>
      <sz val="10"/>
      <color rgb="FF00206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BDD7EE"/>
        <bgColor rgb="FFD9D9D9"/>
      </patternFill>
    </fill>
    <fill>
      <patternFill patternType="solid">
        <fgColor rgb="FFDEEBF7"/>
        <bgColor rgb="FFD9D9D9"/>
      </patternFill>
    </fill>
    <fill>
      <patternFill patternType="solid">
        <fgColor rgb="FFFFFFFF"/>
        <bgColor rgb="FFFFFFCC"/>
      </patternFill>
    </fill>
    <fill>
      <patternFill patternType="solid">
        <fgColor rgb="FFD9D9D9"/>
        <bgColor rgb="FFBDD7EE"/>
      </patternFill>
    </fill>
  </fills>
  <borders count="28">
    <border diagonalUp="false" diagonalDown="false">
      <left/>
      <right/>
      <top/>
      <bottom/>
      <diagonal/>
    </border>
    <border diagonalUp="false" diagonalDown="false"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 diagonalUp="false" diagonalDown="false"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 diagonalUp="false" diagonalDown="false"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 diagonalUp="false" diagonalDown="false"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 diagonalUp="false" diagonalDown="false">
      <left/>
      <right/>
      <top style="medium">
        <color rgb="FF002060"/>
      </top>
      <bottom/>
      <diagonal/>
    </border>
    <border diagonalUp="false" diagonalDown="false"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 diagonalUp="false" diagonalDown="false">
      <left/>
      <right style="thin">
        <color rgb="FF002060"/>
      </right>
      <top/>
      <bottom style="thin">
        <color rgb="FF002060"/>
      </bottom>
      <diagonal/>
    </border>
    <border diagonalUp="false" diagonalDown="false"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 diagonalUp="false" diagonalDown="false"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 diagonalUp="false" diagonalDown="false"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 diagonalUp="false" diagonalDown="false">
      <left/>
      <right style="thin">
        <color rgb="FF002060"/>
      </right>
      <top style="thin">
        <color rgb="FF002060"/>
      </top>
      <bottom style="thin">
        <color rgb="FF002060"/>
      </bottom>
      <diagonal/>
    </border>
    <border diagonalUp="false" diagonalDown="false"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 diagonalUp="false" diagonalDown="false"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 diagonalUp="false" diagonalDown="false"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 diagonalUp="false" diagonalDown="false">
      <left/>
      <right style="medium">
        <color rgb="FF002060"/>
      </right>
      <top style="medium">
        <color rgb="FF002060"/>
      </top>
      <bottom/>
      <diagonal/>
    </border>
    <border diagonalUp="false" diagonalDown="false"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 diagonalUp="false" diagonalDown="false">
      <left style="thin"/>
      <right style="thin">
        <color rgb="FF002060"/>
      </right>
      <top style="medium">
        <color rgb="FF002060"/>
      </top>
      <bottom style="thin">
        <color rgb="FF002060"/>
      </bottom>
      <diagonal/>
    </border>
    <border diagonalUp="false" diagonalDown="false">
      <left/>
      <right style="medium">
        <color rgb="FF002060"/>
      </right>
      <top/>
      <bottom style="thin">
        <color rgb="FF002060"/>
      </bottom>
      <diagonal/>
    </border>
    <border diagonalUp="false" diagonalDown="false">
      <left style="medium">
        <color rgb="FF002060"/>
      </left>
      <right style="thin"/>
      <top style="medium">
        <color rgb="FF002060"/>
      </top>
      <bottom style="medium">
        <color rgb="FF002060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 diagonalUp="false" diagonalDown="false"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 diagonalUp="false" diagonalDown="false">
      <left/>
      <right/>
      <top style="medium">
        <color rgb="FF002060"/>
      </top>
      <bottom style="thin">
        <color rgb="FF002060"/>
      </bottom>
      <diagonal/>
    </border>
    <border diagonalUp="false" diagonalDown="false">
      <left style="medium">
        <color rgb="FF002060"/>
      </left>
      <right style="thin"/>
      <top style="medium">
        <color rgb="FF002060"/>
      </top>
      <bottom style="thin">
        <color rgb="FF002060"/>
      </bottom>
      <diagonal/>
    </border>
    <border diagonalUp="false" diagonalDown="false">
      <left style="thin"/>
      <right/>
      <top style="medium">
        <color rgb="FF002060"/>
      </top>
      <bottom style="thin">
        <color rgb="FF002060"/>
      </bottom>
      <diagonal/>
    </border>
    <border diagonalUp="false" diagonalDown="false">
      <left/>
      <right/>
      <top style="thin">
        <color rgb="FF002060"/>
      </top>
      <bottom style="thin">
        <color rgb="FF002060"/>
      </bottom>
      <diagonal/>
    </border>
    <border diagonalUp="false" diagonalDown="false">
      <left/>
      <right style="medium">
        <color rgb="FF002060"/>
      </right>
      <top/>
      <bottom style="medium">
        <color rgb="FF00206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5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4" borderId="1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5" fontId="7" fillId="4" borderId="1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7" fillId="4" borderId="1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7" fillId="5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2" fillId="5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3" fillId="4" borderId="12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7" fontId="5" fillId="5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5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5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10" fillId="3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3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3" borderId="16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13" fillId="4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3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3" borderId="19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0" fontId="10" fillId="3" borderId="2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3" borderId="2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5" fillId="3" borderId="2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3" borderId="2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3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5" fontId="13" fillId="3" borderId="2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3" fillId="4" borderId="2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5" fillId="3" borderId="2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2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5" fontId="13" fillId="3" borderId="2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5" fillId="3" borderId="2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9D9D9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../../../../../../C:/Users/PetrovaAV.ELEKTRA/AppData/Roaming/K: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П925"/>
    </sheetNames>
    <sheetDataSet>
      <sheetData sheetId="0"/>
    </sheetDataSet>
  </externalBook>
</externalLink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9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B4" activeCellId="0" sqref="B4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4.57"/>
    <col collapsed="false" customWidth="true" hidden="false" outlineLevel="0" max="2" min="2" style="1" width="9.14"/>
    <col collapsed="false" customWidth="true" hidden="false" outlineLevel="0" max="3" min="3" style="1" width="25.71"/>
    <col collapsed="false" customWidth="true" hidden="false" outlineLevel="0" max="4" min="4" style="1" width="7.16"/>
    <col collapsed="false" customWidth="true" hidden="false" outlineLevel="0" max="5" min="5" style="1" width="17.15"/>
    <col collapsed="false" customWidth="true" hidden="false" outlineLevel="0" max="6" min="6" style="1" width="16.57"/>
    <col collapsed="false" customWidth="true" hidden="false" outlineLevel="0" max="7" min="7" style="1" width="22.86"/>
    <col collapsed="false" customWidth="true" hidden="false" outlineLevel="0" max="10" min="10" style="1" width="24.42"/>
    <col collapsed="false" customWidth="true" hidden="false" outlineLevel="0" max="11" min="11" style="1" width="21.29"/>
    <col collapsed="false" customWidth="true" hidden="false" outlineLevel="0" max="12" min="12" style="1" width="35.14"/>
    <col collapsed="false" customWidth="true" hidden="false" outlineLevel="0" max="13" min="13" style="1" width="7.29"/>
    <col collapsed="false" customWidth="true" hidden="false" outlineLevel="0" max="14" min="14" style="1" width="15"/>
    <col collapsed="false" customWidth="true" hidden="false" outlineLevel="0" max="16" min="16" style="1" width="22.71"/>
  </cols>
  <sheetData>
    <row r="1" customFormat="false" ht="34.5" hidden="false" customHeight="true" outlineLevel="0" collapsed="false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3"/>
      <c r="S1" s="3"/>
      <c r="T1" s="3"/>
      <c r="U1" s="3"/>
      <c r="V1" s="3"/>
      <c r="W1" s="3"/>
      <c r="X1" s="3"/>
      <c r="Y1" s="3"/>
      <c r="Z1" s="3"/>
    </row>
    <row r="2" customFormat="false" ht="15" hidden="false" customHeight="false" outlineLevel="0" collapsed="false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34.5" hidden="false" customHeight="true" outlineLevel="0" collapsed="false">
      <c r="B3" s="5" t="s">
        <v>1</v>
      </c>
      <c r="C3" s="5"/>
      <c r="D3" s="5"/>
      <c r="E3" s="5"/>
      <c r="F3" s="6" t="n">
        <v>1302459.02</v>
      </c>
      <c r="G3" s="7" t="s">
        <v>2</v>
      </c>
      <c r="H3" s="4"/>
      <c r="I3" s="8" t="s">
        <v>3</v>
      </c>
      <c r="J3" s="8"/>
      <c r="K3" s="8"/>
      <c r="L3" s="8"/>
      <c r="M3" s="8"/>
      <c r="N3" s="8"/>
      <c r="O3" s="8"/>
      <c r="P3" s="8"/>
      <c r="Q3" s="4"/>
      <c r="R3" s="4"/>
      <c r="S3" s="4"/>
      <c r="T3" s="4"/>
      <c r="U3" s="4"/>
      <c r="V3" s="4"/>
      <c r="W3" s="4"/>
      <c r="X3" s="4"/>
      <c r="Y3" s="4"/>
      <c r="Z3" s="4"/>
    </row>
    <row r="4" customFormat="false" ht="33.75" hidden="false" customHeight="true" outlineLevel="0" collapsed="false">
      <c r="B4" s="9"/>
      <c r="C4" s="9"/>
      <c r="D4" s="9"/>
      <c r="E4" s="9"/>
      <c r="F4" s="9"/>
      <c r="G4" s="9"/>
      <c r="H4" s="4"/>
      <c r="I4" s="10" t="s">
        <v>4</v>
      </c>
      <c r="J4" s="10"/>
      <c r="K4" s="10"/>
      <c r="L4" s="10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customFormat="false" ht="21.75" hidden="false" customHeight="true" outlineLevel="0" collapsed="false">
      <c r="B5" s="4"/>
      <c r="C5" s="4"/>
      <c r="D5" s="4"/>
      <c r="E5" s="4"/>
      <c r="F5" s="4"/>
      <c r="G5" s="4"/>
      <c r="H5" s="4"/>
      <c r="I5" s="11" t="s">
        <v>5</v>
      </c>
      <c r="J5" s="11"/>
      <c r="K5" s="11"/>
      <c r="L5" s="11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customFormat="false" ht="21" hidden="false" customHeight="true" outlineLevel="0" collapsed="false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customFormat="false" ht="32.25" hidden="false" customHeight="true" outlineLevel="0" collapsed="false">
      <c r="B7" s="8" t="s">
        <v>6</v>
      </c>
      <c r="C7" s="8"/>
      <c r="D7" s="8"/>
      <c r="E7" s="8"/>
      <c r="F7" s="8"/>
      <c r="G7" s="8"/>
      <c r="H7" s="12"/>
      <c r="I7" s="8" t="s">
        <v>7</v>
      </c>
      <c r="J7" s="8"/>
      <c r="K7" s="8"/>
      <c r="L7" s="8"/>
      <c r="M7" s="8"/>
      <c r="N7" s="8"/>
      <c r="O7" s="8"/>
      <c r="P7" s="8"/>
      <c r="Q7" s="4"/>
      <c r="R7" s="4"/>
      <c r="S7" s="4"/>
      <c r="T7" s="4"/>
      <c r="U7" s="4"/>
      <c r="V7" s="4"/>
      <c r="W7" s="4"/>
      <c r="X7" s="4"/>
      <c r="Y7" s="4"/>
      <c r="Z7" s="4"/>
    </row>
    <row r="8" customFormat="false" ht="107.25" hidden="false" customHeight="true" outlineLevel="0" collapsed="false">
      <c r="B8" s="13" t="s">
        <v>8</v>
      </c>
      <c r="C8" s="14" t="s">
        <v>9</v>
      </c>
      <c r="D8" s="14" t="s">
        <v>10</v>
      </c>
      <c r="E8" s="15" t="s">
        <v>11</v>
      </c>
      <c r="F8" s="15" t="s">
        <v>12</v>
      </c>
      <c r="G8" s="16" t="s">
        <v>13</v>
      </c>
      <c r="H8" s="4"/>
      <c r="I8" s="13" t="s">
        <v>8</v>
      </c>
      <c r="J8" s="14" t="s">
        <v>14</v>
      </c>
      <c r="K8" s="15" t="s">
        <v>15</v>
      </c>
      <c r="L8" s="14" t="s">
        <v>16</v>
      </c>
      <c r="M8" s="14" t="s">
        <v>10</v>
      </c>
      <c r="N8" s="15" t="s">
        <v>11</v>
      </c>
      <c r="O8" s="15" t="s">
        <v>12</v>
      </c>
      <c r="P8" s="16" t="s">
        <v>17</v>
      </c>
      <c r="Q8" s="4"/>
      <c r="R8" s="4"/>
      <c r="S8" s="4"/>
      <c r="T8" s="4"/>
      <c r="U8" s="4"/>
      <c r="V8" s="4"/>
      <c r="W8" s="4"/>
      <c r="X8" s="4"/>
      <c r="Y8" s="4"/>
      <c r="Z8" s="4"/>
    </row>
    <row r="9" customFormat="false" ht="86.2" hidden="false" customHeight="true" outlineLevel="0" collapsed="false">
      <c r="A9" s="17"/>
      <c r="B9" s="18" t="n">
        <v>1</v>
      </c>
      <c r="C9" s="19" t="s">
        <v>18</v>
      </c>
      <c r="D9" s="20" t="s">
        <v>19</v>
      </c>
      <c r="E9" s="20" t="n">
        <v>1302459.02</v>
      </c>
      <c r="F9" s="21" t="n">
        <v>1</v>
      </c>
      <c r="G9" s="22" t="n">
        <f aca="false">E9*F9</f>
        <v>1302459.02</v>
      </c>
      <c r="H9" s="4"/>
      <c r="I9" s="23" t="n">
        <f aca="false">B9</f>
        <v>1</v>
      </c>
      <c r="J9" s="19"/>
      <c r="K9" s="24"/>
      <c r="L9" s="24"/>
      <c r="M9" s="25" t="str">
        <f aca="false">D9</f>
        <v>усл. ед.</v>
      </c>
      <c r="N9" s="26" t="n">
        <f aca="false">E9</f>
        <v>1302459.02</v>
      </c>
      <c r="O9" s="25" t="n">
        <f aca="false">F9</f>
        <v>1</v>
      </c>
      <c r="P9" s="27" t="n">
        <f aca="false">N9*O9</f>
        <v>1302459.02</v>
      </c>
      <c r="Q9" s="4"/>
      <c r="R9" s="4"/>
      <c r="S9" s="4"/>
      <c r="T9" s="4"/>
      <c r="U9" s="4"/>
      <c r="V9" s="4"/>
      <c r="W9" s="4"/>
      <c r="X9" s="4"/>
      <c r="Y9" s="4"/>
      <c r="Z9" s="4"/>
    </row>
    <row r="10" customFormat="false" ht="21" hidden="false" customHeight="true" outlineLevel="0" collapsed="false">
      <c r="A10" s="17"/>
      <c r="B10" s="28" t="s">
        <v>20</v>
      </c>
      <c r="C10" s="28"/>
      <c r="D10" s="28"/>
      <c r="E10" s="28"/>
      <c r="F10" s="28"/>
      <c r="G10" s="29" t="n">
        <f aca="false">SUM(G9:G9)</f>
        <v>1302459.02</v>
      </c>
      <c r="H10" s="4"/>
      <c r="I10" s="28" t="s">
        <v>20</v>
      </c>
      <c r="J10" s="28"/>
      <c r="K10" s="28"/>
      <c r="L10" s="28"/>
      <c r="M10" s="28"/>
      <c r="N10" s="28"/>
      <c r="O10" s="28"/>
      <c r="P10" s="30" t="n">
        <f aca="false">SUM(P9:P9)</f>
        <v>1302459.02</v>
      </c>
      <c r="Q10" s="4"/>
      <c r="R10" s="4"/>
      <c r="S10" s="4"/>
      <c r="T10" s="4"/>
      <c r="U10" s="4"/>
      <c r="V10" s="4"/>
      <c r="W10" s="4"/>
      <c r="X10" s="4"/>
      <c r="Y10" s="4"/>
      <c r="Z10" s="4"/>
    </row>
    <row r="11" customFormat="false" ht="21" hidden="false" customHeight="true" outlineLevel="0" collapsed="false">
      <c r="A11" s="17"/>
      <c r="B11" s="31" t="s">
        <v>21</v>
      </c>
      <c r="C11" s="31"/>
      <c r="D11" s="31"/>
      <c r="E11" s="31"/>
      <c r="F11" s="32" t="n">
        <v>0.22</v>
      </c>
      <c r="G11" s="33" t="n">
        <f aca="false">G10*F11</f>
        <v>286540.9844</v>
      </c>
      <c r="H11" s="4"/>
      <c r="I11" s="34" t="s">
        <v>22</v>
      </c>
      <c r="J11" s="34"/>
      <c r="K11" s="34"/>
      <c r="L11" s="34"/>
      <c r="M11" s="34"/>
      <c r="N11" s="34"/>
      <c r="O11" s="34"/>
      <c r="P11" s="35" t="n">
        <v>1</v>
      </c>
      <c r="Q11" s="4"/>
      <c r="R11" s="4"/>
      <c r="S11" s="4"/>
      <c r="T11" s="4"/>
      <c r="U11" s="4"/>
      <c r="V11" s="4"/>
      <c r="W11" s="4"/>
      <c r="X11" s="4"/>
      <c r="Y11" s="4"/>
      <c r="Z11" s="4"/>
    </row>
    <row r="12" customFormat="false" ht="21" hidden="false" customHeight="true" outlineLevel="0" collapsed="false">
      <c r="A12" s="17"/>
      <c r="B12" s="36" t="s">
        <v>23</v>
      </c>
      <c r="C12" s="36"/>
      <c r="D12" s="36"/>
      <c r="E12" s="36"/>
      <c r="F12" s="36"/>
      <c r="G12" s="37" t="n">
        <f aca="false">G10+G11</f>
        <v>1589000.0044</v>
      </c>
      <c r="H12" s="4"/>
      <c r="I12" s="34" t="s">
        <v>24</v>
      </c>
      <c r="J12" s="34"/>
      <c r="K12" s="34"/>
      <c r="L12" s="34"/>
      <c r="M12" s="34"/>
      <c r="N12" s="34"/>
      <c r="O12" s="34"/>
      <c r="P12" s="38" t="n">
        <f aca="false">P10*P11</f>
        <v>1302459.02</v>
      </c>
      <c r="Q12" s="4"/>
      <c r="R12" s="4"/>
      <c r="S12" s="4"/>
      <c r="T12" s="4"/>
      <c r="U12" s="4"/>
      <c r="V12" s="4"/>
      <c r="W12" s="4"/>
      <c r="X12" s="4"/>
      <c r="Y12" s="4"/>
      <c r="Z12" s="4"/>
    </row>
    <row r="13" customFormat="false" ht="15" hidden="false" customHeight="true" outlineLevel="0" collapsed="false">
      <c r="A13" s="17"/>
      <c r="B13" s="39"/>
      <c r="C13" s="39"/>
      <c r="D13" s="39"/>
      <c r="E13" s="39"/>
      <c r="F13" s="39"/>
      <c r="G13" s="39"/>
      <c r="H13" s="4"/>
      <c r="I13" s="40" t="s">
        <v>21</v>
      </c>
      <c r="J13" s="40"/>
      <c r="K13" s="40"/>
      <c r="L13" s="40"/>
      <c r="M13" s="40"/>
      <c r="N13" s="40"/>
      <c r="O13" s="41" t="n">
        <v>0.22</v>
      </c>
      <c r="P13" s="42" t="n">
        <f aca="false">P12*O13</f>
        <v>286540.9844</v>
      </c>
      <c r="Q13" s="4"/>
      <c r="R13" s="4"/>
      <c r="S13" s="4"/>
      <c r="T13" s="4"/>
      <c r="U13" s="4"/>
      <c r="V13" s="4"/>
      <c r="W13" s="4"/>
      <c r="X13" s="4"/>
      <c r="Y13" s="4"/>
      <c r="Z13" s="4"/>
    </row>
    <row r="14" customFormat="false" ht="15.75" hidden="false" customHeight="true" outlineLevel="0" collapsed="false">
      <c r="A14" s="17"/>
      <c r="B14" s="43"/>
      <c r="C14" s="43"/>
      <c r="D14" s="43"/>
      <c r="E14" s="43"/>
      <c r="F14" s="43"/>
      <c r="G14" s="43"/>
      <c r="H14" s="4"/>
      <c r="I14" s="44" t="s">
        <v>23</v>
      </c>
      <c r="J14" s="44"/>
      <c r="K14" s="44"/>
      <c r="L14" s="44"/>
      <c r="M14" s="44"/>
      <c r="N14" s="44"/>
      <c r="O14" s="44"/>
      <c r="P14" s="45" t="n">
        <f aca="false">P12+P13</f>
        <v>1589000.0044</v>
      </c>
      <c r="Q14" s="4"/>
      <c r="R14" s="4"/>
      <c r="S14" s="4"/>
      <c r="T14" s="4"/>
      <c r="U14" s="4"/>
      <c r="V14" s="4"/>
      <c r="W14" s="4"/>
      <c r="X14" s="4"/>
      <c r="Y14" s="4"/>
      <c r="Z14" s="4"/>
    </row>
    <row r="15" customFormat="false" ht="33.75" hidden="false" customHeight="true" outlineLevel="0" collapsed="false">
      <c r="H15" s="4"/>
      <c r="I15" s="4"/>
      <c r="J15" s="4"/>
      <c r="K15" s="4"/>
      <c r="L15" s="4"/>
      <c r="M15" s="46"/>
      <c r="N15" s="46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customFormat="false" ht="72.95" hidden="false" customHeight="true" outlineLevel="0" collapsed="false">
      <c r="H16" s="47"/>
      <c r="I16" s="47"/>
      <c r="J16" s="48" t="s">
        <v>25</v>
      </c>
      <c r="K16" s="48"/>
      <c r="L16" s="49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"/>
    </row>
    <row r="17" customFormat="false" ht="16.5" hidden="false" customHeight="false" outlineLevel="0" collapsed="false">
      <c r="J17" s="50"/>
      <c r="K17" s="50"/>
      <c r="L17" s="51"/>
      <c r="Z17" s="4"/>
    </row>
    <row r="18" customFormat="false" ht="16.5" hidden="false" customHeight="false" outlineLevel="0" collapsed="false">
      <c r="J18" s="50"/>
      <c r="K18" s="50"/>
      <c r="L18" s="51"/>
    </row>
    <row r="19" customFormat="false" ht="16.5" hidden="false" customHeight="false" outlineLevel="0" collapsed="false">
      <c r="J19" s="50"/>
      <c r="K19" s="50"/>
      <c r="L19" s="51"/>
    </row>
  </sheetData>
  <mergeCells count="21">
    <mergeCell ref="B1:P1"/>
    <mergeCell ref="B3:E3"/>
    <mergeCell ref="I3:P3"/>
    <mergeCell ref="B4:G4"/>
    <mergeCell ref="I4:L4"/>
    <mergeCell ref="B7:G7"/>
    <mergeCell ref="I7:P7"/>
    <mergeCell ref="B10:F10"/>
    <mergeCell ref="I10:O10"/>
    <mergeCell ref="B11:E11"/>
    <mergeCell ref="I11:O11"/>
    <mergeCell ref="B12:F12"/>
    <mergeCell ref="I12:O12"/>
    <mergeCell ref="B13:G13"/>
    <mergeCell ref="I13:N13"/>
    <mergeCell ref="B14:G14"/>
    <mergeCell ref="I14:O14"/>
    <mergeCell ref="J16:K16"/>
    <mergeCell ref="J17:K17"/>
    <mergeCell ref="J18:K18"/>
    <mergeCell ref="J19:K1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</TotalTime>
  <Application>AlterOffice/3.4.0.8$Linux_X86_64 LibreOffice_project/8f3f3c847f0b8d6fea24e251d3d8ed4f23cbe23c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2018-05-22T01:14:50Z</dcterms:created>
  <dc:creator>Иваненко Елена Сергеевна</dc:creator>
  <dc:description/>
  <dc:language>ru-RU</dc:language>
  <cp:lastModifiedBy/>
  <dcterms:modified xsi:type="dcterms:W3CDTF">2026-07-24T09:06:16Z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